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Лист1!$A:$B,Лист1!$4:$4</definedName>
  </definedNames>
  <calcPr calcId="124519"/>
</workbook>
</file>

<file path=xl/calcChain.xml><?xml version="1.0" encoding="utf-8"?>
<calcChain xmlns="http://schemas.openxmlformats.org/spreadsheetml/2006/main">
  <c r="F17" i="1"/>
  <c r="F27"/>
  <c r="F28" s="1"/>
</calcChain>
</file>

<file path=xl/sharedStrings.xml><?xml version="1.0" encoding="utf-8"?>
<sst xmlns="http://schemas.openxmlformats.org/spreadsheetml/2006/main" count="93" uniqueCount="56">
  <si>
    <t>Государственная программа исполнения наказов избирателей депутатам Верховного Совета Приднестровской Молдавской Республики на 2015 год</t>
  </si>
  <si>
    <t>№ п/п</t>
  </si>
  <si>
    <t>Содержание наказа</t>
  </si>
  <si>
    <t>Мероприятия по исполнению наказа</t>
  </si>
  <si>
    <t>Исполнитель</t>
  </si>
  <si>
    <t>1.</t>
  </si>
  <si>
    <t>2.</t>
  </si>
  <si>
    <t>Выполнение работ, их оплата</t>
  </si>
  <si>
    <t>Правительство ПМР, Верховный совет ПМР, Президент ПМР</t>
  </si>
  <si>
    <t>Службы, подведомственные Государственной администрации Слободзейского р-на и г. Слободзея</t>
  </si>
  <si>
    <t>Определение лимитов расходов в законе о республиканском бюджете</t>
  </si>
  <si>
    <t>3.</t>
  </si>
  <si>
    <t>Исполнительные органы государственной власти, в том числе  исполнительные органы государственной власти городов (районов), организации всех форм собственности, имеющие лицензии на осуществление работ по замене лифтов (монтаж и (или) пуско-наладочные работы)</t>
  </si>
  <si>
    <t>4.</t>
  </si>
  <si>
    <t>5.</t>
  </si>
  <si>
    <t>Строительство троллейбусной линии по ул. Ленинградской (г. Бендеры)</t>
  </si>
  <si>
    <t>Реконструкция кровли Дома Культуры № 1, с. Чобручи</t>
  </si>
  <si>
    <t>Исполнительный орган государственной власти, уполномоченный Правительством ПМР</t>
  </si>
  <si>
    <t>Республиканский бюджет (программа капитальных вложений на 2015 и 2016 год)</t>
  </si>
  <si>
    <t>Республиканский бюджет (государственная целевая программа «Замена пассажирских лифтов жилищного фонда, отработавших нормативные сроки службы»)</t>
  </si>
  <si>
    <t>Источник финансированя (бюджет, программа)</t>
  </si>
  <si>
    <t>2015 г.</t>
  </si>
  <si>
    <t>Службы, подведомственные Государственной администрации г. Бендеры</t>
  </si>
  <si>
    <t>Подготовка проектно-сметной документации</t>
  </si>
  <si>
    <t>Заключение договора с подрядчиком и его регистрация</t>
  </si>
  <si>
    <t>Подрядчик(и), Министерство финансов ПМР и распорядитель кредитов республиканского бюджета</t>
  </si>
  <si>
    <t>срок исполнения</t>
  </si>
  <si>
    <t>Разработка проектно-сметной документации</t>
  </si>
  <si>
    <t>2016 г.</t>
  </si>
  <si>
    <t>Определение лимитов финансирования</t>
  </si>
  <si>
    <t>2014-2015 г.г.</t>
  </si>
  <si>
    <t>Республиканский бюджет (программа капитальных вложений)</t>
  </si>
  <si>
    <t>2014 г.</t>
  </si>
  <si>
    <t>**</t>
  </si>
  <si>
    <t xml:space="preserve"> -**</t>
  </si>
  <si>
    <t xml:space="preserve"> -</t>
  </si>
  <si>
    <t xml:space="preserve">Замена лифтов в жилых домах: </t>
  </si>
  <si>
    <t xml:space="preserve"> - г. Бендеры, ул. Ленинградская, дом № 30</t>
  </si>
  <si>
    <t xml:space="preserve"> - г. Бендеры, ул. Ленинградская, дом № 32</t>
  </si>
  <si>
    <t xml:space="preserve"> - г. Бендеры, ул. 40 лет Победы, дом № 8</t>
  </si>
  <si>
    <t>Заключение договоров на приобретение и монтаж лифтов, их регистрация</t>
  </si>
  <si>
    <t>Приобретение, доставка и монтаж лифтов</t>
  </si>
  <si>
    <t>Прием лифтов в эксплуатацию и окончательный расчет по выполненным работам</t>
  </si>
  <si>
    <t>Определение подрядчика и заключение и регистрация договора</t>
  </si>
  <si>
    <t>Реконструкция системы отопления и газификация Дома Культуры колхоза ХХ партсъезда, г. Слободзея</t>
  </si>
  <si>
    <t xml:space="preserve"> - в соответствии с проектно-сметной документацией</t>
  </si>
  <si>
    <t>Избирательный округ № 27 "Чобручский",  депутат Василатий Олег Валерьевич</t>
  </si>
  <si>
    <t>Избирательный округ № 1 "Солнечный",  депутат Коршунов Александр Викторович</t>
  </si>
  <si>
    <t xml:space="preserve">Капитальный ремонт кровли МОУ "Бендерская средняя общеобразовательная школа №16" </t>
  </si>
  <si>
    <t>Выполнение работ, прием объекта в эксплуатацию и оплата выполненных работ</t>
  </si>
  <si>
    <t>Итого по избирательному округу № 27 "Чобручский"</t>
  </si>
  <si>
    <t>Итого по избирательному округу № 1 "Солнечный"</t>
  </si>
  <si>
    <t xml:space="preserve">                                          к Постановлению Верховного Совета Приднестровской Молдавской Республики «Об утверждении перечня наказов избирателей депутатам Верховного Совета Приднестровской Молдавской Республики на 2015 год и государственной программы исполнения наказов избирателей депутатам Верховного Совета Приднестровской Молдавской Республики на 2015 год»</t>
  </si>
  <si>
    <t xml:space="preserve">Приложение № 2   </t>
  </si>
  <si>
    <t>Всего лимиты финансирования в республиканском бюджете на 2015 года по государственной программе :</t>
  </si>
  <si>
    <t>Лимиты финансирования на исполнение наказа, необходимые в 2015 году, (руб.)</t>
  </si>
</sst>
</file>

<file path=xl/styles.xml><?xml version="1.0" encoding="utf-8"?>
<styleSheet xmlns="http://schemas.openxmlformats.org/spreadsheetml/2006/main">
  <numFmts count="3">
    <numFmt numFmtId="41" formatCode="_-* #,##0_р_._-;\-* #,##0_р_._-;_-* &quot;-&quot;_р_._-;_-@_-"/>
    <numFmt numFmtId="43" formatCode="_-* #,##0.00_р_._-;\-* #,##0.00_р_._-;_-* &quot;-&quot;??_р_._-;_-@_-"/>
    <numFmt numFmtId="164" formatCode="#,##0_р_."/>
  </numFmts>
  <fonts count="6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0" xfId="0" applyNumberFormat="1" applyFont="1" applyAlignment="1">
      <alignment horizontal="left" vertical="center" wrapText="1"/>
    </xf>
    <xf numFmtId="0" fontId="2" fillId="0" borderId="0" xfId="0" applyFont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0" xfId="0" applyNumberFormat="1" applyFont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41" fontId="2" fillId="0" borderId="1" xfId="1" applyNumberFormat="1" applyFont="1" applyBorder="1" applyAlignment="1">
      <alignment horizontal="right" vertical="center"/>
    </xf>
    <xf numFmtId="0" fontId="2" fillId="0" borderId="0" xfId="0" applyNumberFormat="1" applyFont="1" applyAlignment="1">
      <alignment horizontal="left" vertical="center"/>
    </xf>
    <xf numFmtId="0" fontId="3" fillId="0" borderId="0" xfId="0" applyNumberFormat="1" applyFont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righ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left" vertical="center" wrapText="1"/>
    </xf>
    <xf numFmtId="0" fontId="0" fillId="0" borderId="9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4" xfId="0" applyBorder="1" applyAlignment="1">
      <alignment wrapText="1"/>
    </xf>
    <xf numFmtId="0" fontId="2" fillId="0" borderId="1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left" vertical="center" wrapText="1"/>
    </xf>
    <xf numFmtId="41" fontId="2" fillId="0" borderId="5" xfId="1" applyNumberFormat="1" applyFont="1" applyBorder="1" applyAlignment="1">
      <alignment horizontal="right" vertical="center"/>
    </xf>
    <xf numFmtId="41" fontId="2" fillId="0" borderId="3" xfId="1" applyNumberFormat="1" applyFont="1" applyBorder="1" applyAlignment="1">
      <alignment horizontal="right" vertical="center"/>
    </xf>
    <xf numFmtId="41" fontId="2" fillId="0" borderId="2" xfId="1" applyNumberFormat="1" applyFont="1" applyBorder="1" applyAlignment="1">
      <alignment horizontal="right" vertical="center"/>
    </xf>
    <xf numFmtId="0" fontId="3" fillId="0" borderId="10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0" xfId="0" applyFont="1" applyAlignment="1">
      <alignment horizontal="right"/>
    </xf>
    <xf numFmtId="0" fontId="2" fillId="0" borderId="0" xfId="0" applyNumberFormat="1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0" fillId="0" borderId="1" xfId="0" applyBorder="1" applyAlignment="1">
      <alignment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0" fillId="0" borderId="4" xfId="0" applyBorder="1" applyAlignment="1">
      <alignment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9"/>
  <sheetViews>
    <sheetView tabSelected="1" workbookViewId="0">
      <selection activeCell="F9" sqref="F9"/>
    </sheetView>
  </sheetViews>
  <sheetFormatPr defaultRowHeight="12.75"/>
  <cols>
    <col min="1" max="1" width="5" style="1" customWidth="1"/>
    <col min="2" max="2" width="20.5703125" style="1" customWidth="1"/>
    <col min="3" max="3" width="28.42578125" style="1" customWidth="1"/>
    <col min="4" max="4" width="12.85546875" style="8" customWidth="1"/>
    <col min="5" max="5" width="36.140625" style="1" customWidth="1"/>
    <col min="6" max="6" width="12.5703125" style="1" customWidth="1"/>
    <col min="7" max="7" width="19.7109375" style="1" customWidth="1"/>
    <col min="8" max="14" width="9.140625" style="1"/>
    <col min="15" max="16384" width="9.140625" style="2"/>
  </cols>
  <sheetData>
    <row r="1" spans="1:14">
      <c r="E1" s="45" t="s">
        <v>53</v>
      </c>
      <c r="F1" s="45"/>
      <c r="G1" s="45"/>
    </row>
    <row r="2" spans="1:14" ht="69" customHeight="1">
      <c r="E2" s="46" t="s">
        <v>52</v>
      </c>
      <c r="F2" s="46"/>
      <c r="G2" s="47"/>
    </row>
    <row r="3" spans="1:14" ht="47.25" customHeight="1">
      <c r="A3" s="52" t="s">
        <v>0</v>
      </c>
      <c r="B3" s="52"/>
      <c r="C3" s="52"/>
      <c r="D3" s="52"/>
      <c r="E3" s="52"/>
      <c r="F3" s="52"/>
      <c r="G3" s="52"/>
      <c r="H3" s="17"/>
      <c r="I3" s="17"/>
      <c r="J3" s="17"/>
      <c r="K3" s="17"/>
    </row>
    <row r="4" spans="1:14" s="10" customFormat="1" ht="102">
      <c r="A4" s="4" t="s">
        <v>1</v>
      </c>
      <c r="B4" s="4" t="s">
        <v>2</v>
      </c>
      <c r="C4" s="4" t="s">
        <v>3</v>
      </c>
      <c r="D4" s="4" t="s">
        <v>26</v>
      </c>
      <c r="E4" s="4" t="s">
        <v>4</v>
      </c>
      <c r="F4" s="24" t="s">
        <v>55</v>
      </c>
      <c r="G4" s="3" t="s">
        <v>20</v>
      </c>
      <c r="H4" s="9"/>
      <c r="I4" s="9"/>
      <c r="J4" s="9"/>
      <c r="K4" s="9"/>
      <c r="L4" s="9"/>
      <c r="M4" s="9"/>
      <c r="N4" s="9"/>
    </row>
    <row r="5" spans="1:14" ht="15">
      <c r="A5" s="32" t="s">
        <v>47</v>
      </c>
      <c r="B5" s="53"/>
      <c r="C5" s="53"/>
      <c r="D5" s="53"/>
      <c r="E5" s="53"/>
      <c r="F5" s="53"/>
      <c r="G5" s="54"/>
    </row>
    <row r="6" spans="1:14" ht="25.5">
      <c r="A6" s="27" t="s">
        <v>5</v>
      </c>
      <c r="B6" s="37" t="s">
        <v>15</v>
      </c>
      <c r="C6" s="5" t="s">
        <v>29</v>
      </c>
      <c r="D6" s="6" t="s">
        <v>30</v>
      </c>
      <c r="E6" s="5" t="s">
        <v>8</v>
      </c>
      <c r="F6" s="14" t="s">
        <v>35</v>
      </c>
      <c r="G6" s="49" t="s">
        <v>31</v>
      </c>
    </row>
    <row r="7" spans="1:14" ht="38.25">
      <c r="A7" s="48"/>
      <c r="B7" s="48"/>
      <c r="C7" s="5" t="s">
        <v>27</v>
      </c>
      <c r="D7" s="6" t="s">
        <v>21</v>
      </c>
      <c r="E7" s="5" t="s">
        <v>17</v>
      </c>
      <c r="F7" s="15">
        <v>500000</v>
      </c>
      <c r="G7" s="50"/>
    </row>
    <row r="8" spans="1:14" ht="38.25">
      <c r="A8" s="48"/>
      <c r="B8" s="48"/>
      <c r="C8" s="12" t="s">
        <v>7</v>
      </c>
      <c r="D8" s="13" t="s">
        <v>28</v>
      </c>
      <c r="E8" s="5" t="s">
        <v>25</v>
      </c>
      <c r="F8" s="14" t="s">
        <v>34</v>
      </c>
      <c r="G8" s="51"/>
    </row>
    <row r="9" spans="1:14" ht="25.5" customHeight="1">
      <c r="A9" s="27" t="s">
        <v>6</v>
      </c>
      <c r="B9" s="26" t="s">
        <v>48</v>
      </c>
      <c r="C9" s="5" t="s">
        <v>10</v>
      </c>
      <c r="D9" s="6" t="s">
        <v>32</v>
      </c>
      <c r="E9" s="5" t="s">
        <v>8</v>
      </c>
      <c r="F9" s="14" t="s">
        <v>35</v>
      </c>
      <c r="G9" s="26" t="s">
        <v>31</v>
      </c>
    </row>
    <row r="10" spans="1:14" ht="38.25">
      <c r="A10" s="27"/>
      <c r="B10" s="26"/>
      <c r="C10" s="5" t="s">
        <v>23</v>
      </c>
      <c r="D10" s="6" t="s">
        <v>21</v>
      </c>
      <c r="E10" s="5" t="s">
        <v>22</v>
      </c>
      <c r="F10" s="38">
        <v>1800000</v>
      </c>
      <c r="G10" s="26"/>
    </row>
    <row r="11" spans="1:14" ht="38.25">
      <c r="A11" s="27"/>
      <c r="B11" s="26"/>
      <c r="C11" s="5" t="s">
        <v>24</v>
      </c>
      <c r="D11" s="6" t="s">
        <v>21</v>
      </c>
      <c r="E11" s="5" t="s">
        <v>17</v>
      </c>
      <c r="F11" s="39"/>
      <c r="G11" s="26"/>
    </row>
    <row r="12" spans="1:14" ht="38.25">
      <c r="A12" s="27"/>
      <c r="B12" s="26"/>
      <c r="C12" s="12" t="s">
        <v>7</v>
      </c>
      <c r="D12" s="6" t="s">
        <v>21</v>
      </c>
      <c r="E12" s="5" t="s">
        <v>25</v>
      </c>
      <c r="F12" s="40"/>
      <c r="G12" s="26"/>
    </row>
    <row r="13" spans="1:14" ht="38.25">
      <c r="A13" s="41" t="s">
        <v>11</v>
      </c>
      <c r="B13" s="19" t="s">
        <v>36</v>
      </c>
      <c r="C13" s="18" t="s">
        <v>10</v>
      </c>
      <c r="D13" s="6" t="s">
        <v>32</v>
      </c>
      <c r="E13" s="5" t="s">
        <v>8</v>
      </c>
      <c r="F13" s="38">
        <v>850000</v>
      </c>
      <c r="G13" s="36" t="s">
        <v>19</v>
      </c>
    </row>
    <row r="14" spans="1:14" ht="38.25">
      <c r="A14" s="42"/>
      <c r="B14" s="11" t="s">
        <v>37</v>
      </c>
      <c r="C14" s="18" t="s">
        <v>40</v>
      </c>
      <c r="D14" s="6" t="s">
        <v>21</v>
      </c>
      <c r="E14" s="37" t="s">
        <v>12</v>
      </c>
      <c r="F14" s="39"/>
      <c r="G14" s="36"/>
    </row>
    <row r="15" spans="1:14" ht="39" customHeight="1">
      <c r="A15" s="42"/>
      <c r="B15" s="11" t="s">
        <v>38</v>
      </c>
      <c r="C15" s="18" t="s">
        <v>41</v>
      </c>
      <c r="D15" s="6" t="s">
        <v>21</v>
      </c>
      <c r="E15" s="37"/>
      <c r="F15" s="39"/>
      <c r="G15" s="36"/>
    </row>
    <row r="16" spans="1:14" ht="38.25">
      <c r="A16" s="43"/>
      <c r="B16" s="7" t="s">
        <v>39</v>
      </c>
      <c r="C16" s="18" t="s">
        <v>42</v>
      </c>
      <c r="D16" s="6" t="s">
        <v>21</v>
      </c>
      <c r="E16" s="37"/>
      <c r="F16" s="44"/>
      <c r="G16" s="36"/>
    </row>
    <row r="17" spans="1:7">
      <c r="A17" s="29" t="s">
        <v>51</v>
      </c>
      <c r="B17" s="30"/>
      <c r="C17" s="30"/>
      <c r="D17" s="30"/>
      <c r="E17" s="31"/>
      <c r="F17" s="23">
        <f>SUM(F7:F16)</f>
        <v>3150000</v>
      </c>
      <c r="G17" s="20"/>
    </row>
    <row r="18" spans="1:7" ht="15" customHeight="1">
      <c r="A18" s="32" t="s">
        <v>46</v>
      </c>
      <c r="B18" s="33"/>
      <c r="C18" s="34"/>
      <c r="D18" s="34"/>
      <c r="E18" s="34"/>
      <c r="F18" s="34"/>
      <c r="G18" s="35"/>
    </row>
    <row r="19" spans="1:7" ht="38.25">
      <c r="A19" s="27" t="s">
        <v>13</v>
      </c>
      <c r="B19" s="26" t="s">
        <v>44</v>
      </c>
      <c r="C19" s="5" t="s">
        <v>10</v>
      </c>
      <c r="D19" s="6" t="s">
        <v>32</v>
      </c>
      <c r="E19" s="5" t="s">
        <v>8</v>
      </c>
      <c r="F19" s="28">
        <v>1500000</v>
      </c>
      <c r="G19" s="26" t="s">
        <v>18</v>
      </c>
    </row>
    <row r="20" spans="1:7" ht="38.25">
      <c r="A20" s="27"/>
      <c r="B20" s="26"/>
      <c r="C20" s="5" t="s">
        <v>27</v>
      </c>
      <c r="D20" s="6" t="s">
        <v>21</v>
      </c>
      <c r="E20" s="5" t="s">
        <v>9</v>
      </c>
      <c r="F20" s="28"/>
      <c r="G20" s="26"/>
    </row>
    <row r="21" spans="1:7" ht="38.25">
      <c r="A21" s="27"/>
      <c r="B21" s="26"/>
      <c r="C21" s="5" t="s">
        <v>43</v>
      </c>
      <c r="D21" s="6" t="s">
        <v>21</v>
      </c>
      <c r="E21" s="5" t="s">
        <v>17</v>
      </c>
      <c r="F21" s="28"/>
      <c r="G21" s="26"/>
    </row>
    <row r="22" spans="1:7" ht="38.25">
      <c r="A22" s="27"/>
      <c r="B22" s="26"/>
      <c r="C22" s="5" t="s">
        <v>49</v>
      </c>
      <c r="D22" s="6" t="s">
        <v>21</v>
      </c>
      <c r="E22" s="5" t="s">
        <v>25</v>
      </c>
      <c r="F22" s="28"/>
      <c r="G22" s="26"/>
    </row>
    <row r="23" spans="1:7" ht="38.25">
      <c r="A23" s="27" t="s">
        <v>14</v>
      </c>
      <c r="B23" s="26" t="s">
        <v>16</v>
      </c>
      <c r="C23" s="5" t="s">
        <v>10</v>
      </c>
      <c r="D23" s="6" t="s">
        <v>32</v>
      </c>
      <c r="E23" s="5" t="s">
        <v>8</v>
      </c>
      <c r="F23" s="28">
        <v>1800000</v>
      </c>
      <c r="G23" s="26" t="s">
        <v>18</v>
      </c>
    </row>
    <row r="24" spans="1:7" ht="38.25">
      <c r="A24" s="27"/>
      <c r="B24" s="26"/>
      <c r="C24" s="5" t="s">
        <v>27</v>
      </c>
      <c r="D24" s="6" t="s">
        <v>21</v>
      </c>
      <c r="E24" s="5" t="s">
        <v>9</v>
      </c>
      <c r="F24" s="28"/>
      <c r="G24" s="26"/>
    </row>
    <row r="25" spans="1:7" ht="38.25">
      <c r="A25" s="27"/>
      <c r="B25" s="26"/>
      <c r="C25" s="5" t="s">
        <v>43</v>
      </c>
      <c r="D25" s="6" t="s">
        <v>21</v>
      </c>
      <c r="E25" s="5" t="s">
        <v>17</v>
      </c>
      <c r="F25" s="28"/>
      <c r="G25" s="26"/>
    </row>
    <row r="26" spans="1:7" ht="38.25">
      <c r="A26" s="27"/>
      <c r="B26" s="26"/>
      <c r="C26" s="5" t="s">
        <v>49</v>
      </c>
      <c r="D26" s="6" t="s">
        <v>21</v>
      </c>
      <c r="E26" s="5" t="s">
        <v>25</v>
      </c>
      <c r="F26" s="28"/>
      <c r="G26" s="26"/>
    </row>
    <row r="27" spans="1:7">
      <c r="A27" s="29" t="s">
        <v>50</v>
      </c>
      <c r="B27" s="30"/>
      <c r="C27" s="30"/>
      <c r="D27" s="30"/>
      <c r="E27" s="31"/>
      <c r="F27" s="23">
        <f>SUM(F19:F26)</f>
        <v>3300000</v>
      </c>
      <c r="G27" s="6"/>
    </row>
    <row r="28" spans="1:7" ht="13.5">
      <c r="A28" s="25" t="s">
        <v>54</v>
      </c>
      <c r="B28" s="25"/>
      <c r="C28" s="25"/>
      <c r="D28" s="25"/>
      <c r="E28" s="25"/>
      <c r="F28" s="22">
        <f>SUM(F27,F17)</f>
        <v>6450000</v>
      </c>
      <c r="G28" s="21"/>
    </row>
    <row r="29" spans="1:7">
      <c r="A29" s="1" t="s">
        <v>33</v>
      </c>
      <c r="B29" s="16" t="s">
        <v>45</v>
      </c>
    </row>
  </sheetData>
  <mergeCells count="27">
    <mergeCell ref="E1:G1"/>
    <mergeCell ref="E2:G2"/>
    <mergeCell ref="A6:A8"/>
    <mergeCell ref="B6:B8"/>
    <mergeCell ref="G6:G8"/>
    <mergeCell ref="A3:G3"/>
    <mergeCell ref="A5:G5"/>
    <mergeCell ref="A9:A12"/>
    <mergeCell ref="B9:B12"/>
    <mergeCell ref="G9:G12"/>
    <mergeCell ref="G13:G16"/>
    <mergeCell ref="E14:E16"/>
    <mergeCell ref="F10:F12"/>
    <mergeCell ref="A13:A16"/>
    <mergeCell ref="F13:F16"/>
    <mergeCell ref="G19:G22"/>
    <mergeCell ref="G23:G26"/>
    <mergeCell ref="A18:G18"/>
    <mergeCell ref="A17:E17"/>
    <mergeCell ref="A23:A26"/>
    <mergeCell ref="B23:B26"/>
    <mergeCell ref="A28:E28"/>
    <mergeCell ref="B19:B22"/>
    <mergeCell ref="A19:A22"/>
    <mergeCell ref="F19:F22"/>
    <mergeCell ref="A27:E27"/>
    <mergeCell ref="F23:F26"/>
  </mergeCells>
  <phoneticPr fontId="5" type="noConversion"/>
  <printOptions horizontalCentered="1"/>
  <pageMargins left="0.35433070866141736" right="0.19685039370078741" top="0.43307086614173229" bottom="0.37" header="0.31496062992125984" footer="0.31496062992125984"/>
  <pageSetup paperSize="9" orientation="landscape" horizontalDpi="180" verticalDpi="180" r:id="rId1"/>
  <rowBreaks count="2" manualBreakCount="2">
    <brk id="12" max="16383" man="1"/>
    <brk id="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5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5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2014-08-11T10:49:42Z</cp:lastPrinted>
  <dcterms:created xsi:type="dcterms:W3CDTF">2006-09-28T05:33:49Z</dcterms:created>
  <dcterms:modified xsi:type="dcterms:W3CDTF">2014-08-28T12:34:58Z</dcterms:modified>
</cp:coreProperties>
</file>